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AC47F2C6-0A41-4769-B25E-9A236880593C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<sst xmlns="http://schemas.openxmlformats.org/spreadsheetml/2006/main" count="206" uniqueCount="204">
  <si>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</si>
  <si>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</si>
  <si>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</si>
  <si>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</si>
  <si>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</si>
  <si>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</si>
  <si>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</si>
  <si>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</si>
  <si>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</si>
  <si>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</si>
  <si>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</si>
  <si>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</si>
  <si>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</si>
  <si>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</si>
  <si>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</si>
  <si>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</si>
  <si>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</si>
  <si>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</si>
  <si>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</si>
  <si>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</si>
  <si>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</si>
  <si>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</si>
  <si>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</si>
  <si>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</si>
  <si>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</si>
  <si>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</si>
  <si>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</si>
  <si>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</si>
  <si>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</si>
  <si>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</si>
  <si>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</si>
  <si>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</si>
  <si>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</si>
  <si>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</si>
  <si>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</si>
  <si>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</si>
  <si>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</si>
  <si>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</si>
  <si>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</si>
  <si>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</si>
  <si>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</si>
  <si>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</si>
  <si>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</si>
  <si>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</si>
  <si>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</si>
  <si>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</si>
  <si>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</si>
  <si>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</si>
  <si>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</si>
  <si>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</si>
  <si>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</si>
  <si>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</si>
  <si>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</si>
  <si>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</si>
  <si>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</si>
  <si>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</si>
  <si>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</si>
  <si>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</si>
  <si>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</si>
  <si>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</si>
  <si>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</si>
  <si>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</si>
  <si>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</si>
  <si>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</si>
  <si>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</si>
  <si>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</si>
  <si>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</si>
  <si>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</si>
  <si>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</si>
  <si>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</si>
  <si>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</si>
  <si>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</si>
  <si>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</si>
  <si>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</si>
  <si>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</si>
  <si>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</si>
  <si>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</si>
  <si>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</si>
  <si>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</si>
  <si>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</si>
  <si>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</si>
  <si>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</si>
  <si>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</si>
  <si>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</si>
  <si>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</si>
  <si>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</si>
  <si>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</si>
  <si>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</si>
  <si>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</si>
  <si>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</si>
  <si>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</si>
  <si>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</si>
  <si>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</si>
  <si>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</si>
  <si>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</si>
  <si>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</si>
  <si>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</si>
  <si>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</si>
  <si>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</si>
  <si>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</si>
  <si>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</si>
  <si>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</si>
  <si>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</si>
  <si>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</si>
  <si>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</si>
  <si>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</si>
  <si>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</si>
  <si>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</si>
  <si>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</si>
  <si>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</si>
  <si>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</si>
  <si>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</si>
  <si>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</si>
  <si>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</si>
  <si>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</si>
  <si>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</si>
  <si>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</si>
  <si>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</si>
  <si>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</si>
  <si>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</si>
  <si>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</si>
  <si>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</si>
  <si>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</si>
  <si>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</si>
  <si>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</si>
  <si>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</si>
  <si>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</si>
  <si>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</si>
  <si>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</si>
  <si>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</si>
  <si>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</si>
  <si>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</si>
  <si>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</si>
  <si>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</si>
  <si>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</si>
  <si>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</si>
  <si>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</si>
  <si>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</si>
  <si>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</si>
  <si>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</si>
  <si>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</si>
  <si>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</si>
  <si>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</si>
  <si>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</si>
  <si>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</si>
  <si>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</si>
  <si>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</si>
  <si>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</si>
  <si>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</si>
  <si>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</si>
  <si>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</si>
  <si>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</si>
  <si>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</si>
  <si>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</si>
  <si>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</si>
  <si>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</si>
  <si>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</si>
  <si>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</si>
  <si>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</si>
  <si>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</si>
  <si>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</si>
  <si>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</si>
  <si>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</si>
  <si>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</si>
  <si>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</si>
  <si>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</si>
  <si>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</si>
  <si>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</si>
  <si>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</si>
  <si>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</si>
  <si>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</si>
  <si>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</si>
  <si>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</si>
  <si>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</si>
  <si>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</si>
  <si>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</si>
  <si>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</si>
  <si>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</si>
  <si>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</si>
  <si>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</si>
  <si>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</si>
  <si>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</si>
  <si>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</si>
  <si>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</si>
  <si>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</si>
  <si>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</si>
  <si>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</si>
  <si>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</si>
  <si>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</si>
  <si>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</si>
  <si>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</si>
  <si>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</si>
  <si>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</si>
  <si>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</si>
  <si>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</si>
  <si>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</si>
  <si>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</si>
  <si>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</si>
  <si>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</si>
  <si>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</si>
  <si>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</si>
  <si>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</si>
  <si>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ASSAS FOR CONCRETE PRODUCTS CO. LTD</t>
  </si>
  <si>
    <t>أساس للصناعات الخرسانية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</si>
</sst>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141214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0.55000000000000004</v>
      </c>
      <c r="F6" s="47">
        <v>0.13</v>
      </c>
      <c r="G6" s="47">
        <v>0.15</v>
      </c>
      <c r="H6" s="47">
        <v>0.16</v>
      </c>
      <c r="I6" s="4" t="s">
        <v>195</v>
      </c>
    </row>
    <row r="7" spans="4:18" ht="20.100000000000001" customHeight="1" x14ac:dyDescent="0.2">
      <c r="D7" s="13" t="s">
        <v>87</v>
      </c>
      <c r="E7" s="47">
        <v>3614130.05</v>
      </c>
      <c r="F7" s="16">
        <v>817485.01</v>
      </c>
      <c r="G7" s="16">
        <v>658802.46</v>
      </c>
      <c r="H7" s="16">
        <v>3003831.99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9098456</v>
      </c>
      <c r="F8" s="16">
        <v>5249169</v>
      </c>
      <c r="G8" s="16">
        <v>3952976</v>
      </c>
      <c r="H8" s="16">
        <v>11753478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6012</v>
      </c>
      <c r="F9" s="16">
        <v>1856</v>
      </c>
      <c r="G9" s="16">
        <v>1670</v>
      </c>
      <c r="H9" s="16">
        <v>3645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7120000</v>
      </c>
      <c r="F10" s="16">
        <v>7120000</v>
      </c>
      <c r="G10" s="16">
        <v>12000000</v>
      </c>
      <c r="H10" s="16">
        <v>12000000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3916000</v>
      </c>
      <c r="F11" s="16">
        <v>925600</v>
      </c>
      <c r="G11" s="16">
        <v>1800000</v>
      </c>
      <c r="H11" s="16">
        <v>1920000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46550</v>
      </c>
      <c r="F16" s="41">
        <v>22531</v>
      </c>
      <c r="G16" s="41">
        <v>24624</v>
      </c>
      <c r="H16" s="41">
        <v>6329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456059</v>
      </c>
      <c r="F17" s="16">
        <v>519692</v>
      </c>
      <c r="G17" s="16">
        <v>673462</v>
      </c>
      <c r="H17" s="16">
        <v>1775478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103381</v>
      </c>
      <c r="F18" s="16">
        <v>160327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108873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547767</v>
      </c>
      <c r="F21" s="16">
        <v>480938</v>
      </c>
      <c r="G21" s="16">
        <v>756260</v>
      </c>
      <c r="H21" s="16">
        <v>1457286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267860</v>
      </c>
      <c r="F22" s="16">
        <v>255990</v>
      </c>
      <c r="G22" s="16">
        <v>251430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1596131</v>
      </c>
      <c r="F23" s="16">
        <v>1698646</v>
      </c>
      <c r="G23" s="16">
        <v>2741670</v>
      </c>
      <c r="H23" s="16">
        <v>4454037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1693360</v>
      </c>
      <c r="F24" s="16">
        <v>1632464</v>
      </c>
      <c r="G24" s="16">
        <v>1696824</v>
      </c>
      <c r="H24" s="16">
        <v>1729386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4789685</v>
      </c>
      <c r="F25" s="16">
        <v>5219016</v>
      </c>
      <c r="G25" s="16">
        <v>5817946</v>
      </c>
      <c r="H25" s="16">
        <v>6107950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2637796</v>
      </c>
      <c r="F26" s="16">
        <v>2637796</v>
      </c>
      <c r="G26" s="16">
        <v>2637796</v>
      </c>
      <c r="H26" s="16">
        <v>2637796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105235</v>
      </c>
      <c r="F27" s="16">
        <v>142219</v>
      </c>
      <c r="G27" s="16">
        <v>123415</v>
      </c>
      <c r="H27" s="16">
        <v>237508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7532716</v>
      </c>
      <c r="F28" s="16">
        <v>7999031</v>
      </c>
      <c r="G28" s="16">
        <v>8579157</v>
      </c>
      <c r="H28" s="16">
        <v>8983254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10822207</v>
      </c>
      <c r="F30" s="42">
        <v>11330141</v>
      </c>
      <c r="G30" s="42">
        <v>13017651</v>
      </c>
      <c r="H30" s="42">
        <v>15166677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3342041</v>
      </c>
      <c r="F35" s="41">
        <v>3875717</v>
      </c>
      <c r="G35" s="41">
        <v>4155365</v>
      </c>
      <c r="H35" s="41">
        <v>4745205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117878</v>
      </c>
      <c r="G36" s="16">
        <v>917941</v>
      </c>
      <c r="H36" s="16">
        <v>1082130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160320</v>
      </c>
      <c r="F38" s="16">
        <v>270278</v>
      </c>
      <c r="G38" s="16">
        <v>402868</v>
      </c>
      <c r="H38" s="16">
        <v>155424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3907152</v>
      </c>
      <c r="F39" s="16">
        <v>4729792</v>
      </c>
      <c r="G39" s="16">
        <v>5874233</v>
      </c>
      <c r="H39" s="16">
        <v>6674905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13380</v>
      </c>
      <c r="F40" s="16">
        <v>90766</v>
      </c>
      <c r="G40" s="16">
        <v>187500</v>
      </c>
      <c r="H40" s="16">
        <v>49397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3920532</v>
      </c>
      <c r="F43" s="42">
        <v>4820558</v>
      </c>
      <c r="G43" s="42">
        <v>6061733</v>
      </c>
      <c r="H43" s="42">
        <v>6724302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7120000</v>
      </c>
      <c r="F46" s="44">
        <v>7120000</v>
      </c>
      <c r="G46" s="44">
        <v>12000000</v>
      </c>
      <c r="H46" s="44">
        <v>12000000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7120000</v>
      </c>
      <c r="F47" s="43">
        <v>7120000</v>
      </c>
      <c r="G47" s="43">
        <v>12000000</v>
      </c>
      <c r="H47" s="43">
        <v>12000000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7120000</v>
      </c>
      <c r="F48" s="43">
        <v>7120000</v>
      </c>
      <c r="G48" s="43">
        <v>12000000</v>
      </c>
      <c r="H48" s="43">
        <v>12000000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170287</v>
      </c>
      <c r="F49" s="43">
        <v>136859</v>
      </c>
      <c r="G49" s="43">
        <v>116815</v>
      </c>
      <c r="H49" s="43">
        <v>116815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75201</v>
      </c>
      <c r="F50" s="43">
        <v>75201</v>
      </c>
      <c r="G50" s="43">
        <v>75201</v>
      </c>
      <c r="H50" s="43">
        <v>75201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-305071</v>
      </c>
      <c r="F57" s="43">
        <v>-344182</v>
      </c>
      <c r="G57" s="43">
        <v>-353130</v>
      </c>
      <c r="H57" s="43">
        <v>-285712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-158742</v>
      </c>
      <c r="F58" s="43">
        <v>-478295</v>
      </c>
      <c r="G58" s="43">
        <v>-4882968</v>
      </c>
      <c r="H58" s="43">
        <v>-3463929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6901675</v>
      </c>
      <c r="F59" s="43">
        <v>6509583</v>
      </c>
      <c r="G59" s="43">
        <v>6955918</v>
      </c>
      <c r="H59" s="43">
        <v>8442375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10822207</v>
      </c>
      <c r="F61" s="45">
        <v>11330141</v>
      </c>
      <c r="G61" s="45">
        <v>13017651</v>
      </c>
      <c r="H61" s="45">
        <v>15166677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5881207</v>
      </c>
      <c r="F65" s="44">
        <v>4980068</v>
      </c>
      <c r="G65" s="44">
        <v>6168648</v>
      </c>
      <c r="H65" s="44">
        <v>6131613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5128473</v>
      </c>
      <c r="F66" s="43">
        <v>4766944</v>
      </c>
      <c r="G66" s="43">
        <v>6535544</v>
      </c>
      <c r="H66" s="43">
        <v>6015279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752734</v>
      </c>
      <c r="F67" s="43">
        <v>213124</v>
      </c>
      <c r="G67" s="43">
        <v>-366896</v>
      </c>
      <c r="H67" s="43">
        <v>116334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443159</v>
      </c>
      <c r="F68" s="43">
        <v>389493</v>
      </c>
      <c r="G68" s="43">
        <v>922578</v>
      </c>
      <c r="H68" s="43">
        <v>645076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109082</v>
      </c>
      <c r="F69" s="43">
        <v>112962</v>
      </c>
      <c r="G69" s="43">
        <v>108772</v>
      </c>
      <c r="H69" s="43">
        <v>125708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538977</v>
      </c>
      <c r="F70" s="43">
        <v>619098</v>
      </c>
      <c r="G70" s="43">
        <v>872625</v>
      </c>
      <c r="H70" s="43">
        <v>924000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1025752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200493</v>
      </c>
      <c r="F72" s="43">
        <v>-289331</v>
      </c>
      <c r="G72" s="43">
        <v>-1398246</v>
      </c>
      <c r="H72" s="43">
        <v>-1680202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222255</v>
      </c>
      <c r="F73" s="43">
        <v>51560</v>
      </c>
      <c r="G73" s="43">
        <v>175765</v>
      </c>
      <c r="H73" s="43">
        <v>1192130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73308</v>
      </c>
      <c r="G74" s="43">
        <v>144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422748</v>
      </c>
      <c r="F75" s="43">
        <v>-311079</v>
      </c>
      <c r="G75" s="43">
        <v>-1222625</v>
      </c>
      <c r="H75" s="43">
        <v>-488072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38780</v>
      </c>
      <c r="F76" s="43">
        <v>102113</v>
      </c>
      <c r="G76" s="43">
        <v>196414</v>
      </c>
      <c r="H76" s="43">
        <v>100913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383968</v>
      </c>
      <c r="F77" s="43">
        <v>-413192</v>
      </c>
      <c r="G77" s="43">
        <v>-1419039</v>
      </c>
      <c r="H77" s="43">
        <v>-588985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30987</v>
      </c>
      <c r="F78" s="43">
        <v>42091</v>
      </c>
      <c r="G78" s="43">
        <v>0</v>
      </c>
      <c r="H78" s="43">
        <v>4558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7380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352981</v>
      </c>
      <c r="F82" s="43">
        <v>-455283</v>
      </c>
      <c r="G82" s="43">
        <v>-1419039</v>
      </c>
      <c r="H82" s="43">
        <v>-600923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352981</v>
      </c>
      <c r="F84" s="45">
        <v>-455283</v>
      </c>
      <c r="G84" s="45">
        <v>-1419039</v>
      </c>
      <c r="H84" s="45">
        <v>-600923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22531</v>
      </c>
      <c r="F88" s="44">
        <v>24624</v>
      </c>
      <c r="G88" s="44">
        <v>6329</v>
      </c>
      <c r="H88" s="44">
        <v>20982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438888</v>
      </c>
      <c r="F89" s="43">
        <v>1063442</v>
      </c>
      <c r="G89" s="43">
        <v>302654</v>
      </c>
      <c r="H89" s="43">
        <v>1091018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-109646</v>
      </c>
      <c r="F90" s="43">
        <v>-36148</v>
      </c>
      <c r="G90" s="43">
        <v>-505717</v>
      </c>
      <c r="H90" s="43">
        <v>-644677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-305223</v>
      </c>
      <c r="F91" s="43">
        <v>-1029387</v>
      </c>
      <c r="G91" s="43">
        <v>221358</v>
      </c>
      <c r="H91" s="43">
        <v>-460994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46550</v>
      </c>
      <c r="F92" s="45">
        <v>22531</v>
      </c>
      <c r="G92" s="45">
        <v>24624</v>
      </c>
      <c r="H92" s="45">
        <v>6329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127.78730337078652</v>
      </c>
      <c r="F96" s="46">
        <f>+F8*100/F10</f>
        <v>73.724283707865169</v>
      </c>
      <c r="G96" s="46">
        <f>+G8*100/G10</f>
        <v>32.941466666666663</v>
      </c>
      <c r="H96" s="46">
        <f>+H8*100/H10</f>
        <v>97.945650000000001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4.9575983146067419E-2</v>
      </c>
      <c r="F97" s="47">
        <f>+F84/F10</f>
        <v>-6.3944241573033703E-2</v>
      </c>
      <c r="G97" s="47">
        <f>+G84/G10</f>
        <v>-0.11825325</v>
      </c>
      <c r="H97" s="47">
        <f>+H84/H10</f>
        <v>-5.0076916666666665E-2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0.96933637640449444</v>
      </c>
      <c r="F99" s="47">
        <f>+F59/F10</f>
        <v>0.91426727528089891</v>
      </c>
      <c r="G99" s="47">
        <f>+G59/G10</f>
        <v>0.57965983333333337</v>
      </c>
      <c r="H99" s="47">
        <f>+H59/H10</f>
        <v>0.70353125000000005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11.094081551131648</v>
      </c>
      <c r="F100" s="47">
        <f>+F11/F84</f>
        <v>-2.0330212197688033</v>
      </c>
      <c r="G100" s="47">
        <f>+G11/G84</f>
        <v>-1.2684640802684071</v>
      </c>
      <c r="H100" s="47">
        <f>+H11/H84</f>
        <v>-3.1950848944041081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0.56739849384388574</v>
      </c>
      <c r="F103" s="48">
        <f>+F11/F59</f>
        <v>0.14219036764720566</v>
      </c>
      <c r="G103" s="48">
        <f>+G11/G59</f>
        <v>0.25877245821471728</v>
      </c>
      <c r="H103" s="48">
        <f>+H11/H59</f>
        <v>0.22742415493270554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12.798971367612124</v>
      </c>
      <c r="F105" s="53">
        <f>+F67*100/F65</f>
        <v>4.2795399580889253</v>
      </c>
      <c r="G105" s="53">
        <f>+G67*100/G65</f>
        <v>-5.9477538676222084</v>
      </c>
      <c r="H105" s="53">
        <f>+H67*100/H65</f>
        <v>1.8972821670252182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7.1881163169397029</v>
      </c>
      <c r="F106" s="54">
        <f>+F75*100/F65</f>
        <v>-6.2464809717457674</v>
      </c>
      <c r="G106" s="54">
        <f>+G75*100/G65</f>
        <v>-19.819983244302477</v>
      </c>
      <c r="H106" s="54">
        <f>+H75*100/H65</f>
        <v>-7.9599283255482689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6.0018462196620526</v>
      </c>
      <c r="F107" s="54">
        <f>+F82*100/F65</f>
        <v>-9.1421040837193388</v>
      </c>
      <c r="G107" s="54">
        <f>+G82*100/G65</f>
        <v>-23.004052103475509</v>
      </c>
      <c r="H107" s="54">
        <f>+H82*100/H65</f>
        <v>-9.8004065161972882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3.2616360045598833</v>
      </c>
      <c r="F108" s="54">
        <f>F82*100/F30</f>
        <v>-4.018334811543828</v>
      </c>
      <c r="G108" s="54">
        <f>G82*100/G30</f>
        <v>-10.900883730866651</v>
      </c>
      <c r="H108" s="54">
        <f>H82*100/H30</f>
        <v>-3.9621269708585474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5.1144251214379119</v>
      </c>
      <c r="F109" s="55">
        <f>+F84*100/F59</f>
        <v>-6.9940424755318427</v>
      </c>
      <c r="G109" s="55">
        <f>+G84*100/G59</f>
        <v>-20.400456129586345</v>
      </c>
      <c r="H109" s="55">
        <f>+H84*100/H59</f>
        <v>-7.1179377840951155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36.226732680311883</v>
      </c>
      <c r="F111" s="46">
        <f>+F43*100/F30</f>
        <v>42.546319591256633</v>
      </c>
      <c r="G111" s="46">
        <f>+G43*100/G30</f>
        <v>46.565490194813179</v>
      </c>
      <c r="H111" s="46">
        <f>+H43*100/H30</f>
        <v>44.336026935893734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63.773267319688117</v>
      </c>
      <c r="F112" s="47">
        <f>+(F59+F60)*100/F30</f>
        <v>57.453680408743367</v>
      </c>
      <c r="G112" s="47">
        <f>+(G59+G60)*100/G30</f>
        <v>53.434509805186821</v>
      </c>
      <c r="H112" s="47">
        <f>+(H59+H60)*100/H30</f>
        <v>55.663973064106266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10.901186178442495</v>
      </c>
      <c r="F113" s="48">
        <f>+F75/F76</f>
        <v>-3.0464191630840345</v>
      </c>
      <c r="G113" s="48">
        <f>+G75/G76</f>
        <v>-6.2247344893948497</v>
      </c>
      <c r="H113" s="48">
        <f>+H75/H76</f>
        <v>-4.8365621872305846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0.54343878286563918</v>
      </c>
      <c r="F115" s="46">
        <f>+F65/F30</f>
        <v>0.43954157322490517</v>
      </c>
      <c r="G115" s="46">
        <f>+G65/G30</f>
        <v>0.47386798125099527</v>
      </c>
      <c r="H115" s="46">
        <f>+H65/H30</f>
        <v>0.40428190037936457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0.78075517515860149</v>
      </c>
      <c r="F116" s="47">
        <f>+F65/F28</f>
        <v>0.62258391047615647</v>
      </c>
      <c r="G116" s="47">
        <f>+G65/G28</f>
        <v>0.71902728904483271</v>
      </c>
      <c r="H116" s="47">
        <f>+H65/H28</f>
        <v>0.68256035062573095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-2.5448522536143114</v>
      </c>
      <c r="F117" s="48">
        <f>+F65/F120</f>
        <v>-1.64296539988506</v>
      </c>
      <c r="G117" s="48">
        <f>+G65/G120</f>
        <v>-1.9692015771111386</v>
      </c>
      <c r="H117" s="48">
        <f>+H65/H120</f>
        <v>-2.7609083475469953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0.40851520493699761</v>
      </c>
      <c r="F119" s="46">
        <f>+F23/F39</f>
        <v>0.35913756884023651</v>
      </c>
      <c r="G119" s="46">
        <f>+G23/G39</f>
        <v>0.46672816689429925</v>
      </c>
      <c r="H119" s="46">
        <f>+H23/H39</f>
        <v>0.66728095755669936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-2311021</v>
      </c>
      <c r="F120" s="42">
        <f>+F23-F39</f>
        <v>-3031146</v>
      </c>
      <c r="G120" s="42">
        <f>+G23-G39</f>
        <v>-3132563</v>
      </c>
      <c r="H120" s="42">
        <f>+H23-H39</f>
        <v>-2220868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2022-09-29T08:13:19Z</dcterms:modified>
</cp:coreProperties>
</file>